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oopwestbrabant-my.sharepoint.com/personal/nicolle_vanoosterhout_inkoopwestbrabant_nl/Documents/Documenten/ABG/afvalstromen/Nota van inlichtingen/Nota van inlichtingen 13-10-2021/"/>
    </mc:Choice>
  </mc:AlternateContent>
  <xr:revisionPtr revIDLastSave="1" documentId="8_{34FEB721-DF58-4E6F-832B-517B723DA01B}" xr6:coauthVersionLast="46" xr6:coauthVersionMax="47" xr10:uidLastSave="{1877F876-6022-4005-B547-5A55E5061700}"/>
  <bookViews>
    <workbookView xWindow="-110" yWindow="-110" windowWidth="19420" windowHeight="10420" xr2:uid="{419C8CAA-E576-404C-ABA2-ADD6815746B2}"/>
  </bookViews>
  <sheets>
    <sheet name="Perceel 1 Papier en Karto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0" i="2" l="1"/>
  <c r="G68" i="2"/>
  <c r="G66" i="2"/>
  <c r="G65" i="2"/>
  <c r="G64" i="2"/>
  <c r="G41" i="2"/>
  <c r="F18" i="2"/>
  <c r="E54" i="2"/>
  <c r="E48" i="2"/>
  <c r="E47" i="2"/>
  <c r="E49" i="2"/>
  <c r="E46" i="2"/>
  <c r="E39" i="2"/>
  <c r="E29" i="2"/>
  <c r="E20" i="2"/>
  <c r="E28" i="2"/>
  <c r="G52" i="2" l="1"/>
  <c r="F38" i="2" l="1"/>
  <c r="F29" i="2"/>
  <c r="G33" i="2" s="1"/>
  <c r="F20" i="2"/>
  <c r="F19" i="2"/>
  <c r="G30" i="2"/>
  <c r="E38" i="2"/>
  <c r="G38" i="2" s="1"/>
  <c r="G28" i="2"/>
  <c r="G29" i="2"/>
  <c r="G31" i="2"/>
  <c r="G50" i="2"/>
  <c r="G48" i="2"/>
  <c r="G47" i="2"/>
  <c r="G49" i="2"/>
  <c r="G51" i="2"/>
  <c r="G53" i="2"/>
  <c r="G54" i="2"/>
  <c r="G55" i="2"/>
  <c r="G56" i="2"/>
  <c r="G57" i="2"/>
  <c r="G58" i="2"/>
  <c r="G46" i="2"/>
  <c r="G40" i="2"/>
  <c r="G42" i="2" s="1"/>
  <c r="G39" i="2"/>
  <c r="G21" i="2"/>
  <c r="G20" i="2"/>
  <c r="G19" i="2"/>
  <c r="G23" i="2" l="1"/>
  <c r="G32" i="2"/>
  <c r="G22" i="2"/>
  <c r="G59" i="2"/>
  <c r="G67" i="2" s="1"/>
  <c r="F47" i="2" l="1"/>
  <c r="F46" i="2"/>
  <c r="G34" i="2"/>
  <c r="G60" i="2" l="1"/>
  <c r="G24" i="2"/>
  <c r="G61" i="2" l="1"/>
  <c r="G69" i="2" s="1"/>
</calcChain>
</file>

<file path=xl/sharedStrings.xml><?xml version="1.0" encoding="utf-8"?>
<sst xmlns="http://schemas.openxmlformats.org/spreadsheetml/2006/main" count="115" uniqueCount="65">
  <si>
    <t>Transportgegevens van deze fractie</t>
  </si>
  <si>
    <t>De Hak 16,  5107 RG Dongen</t>
  </si>
  <si>
    <t>Parallelweg 34-36, 5121 LD Rijen</t>
  </si>
  <si>
    <t>Waalwijk, Weteringweg 29, 5145 NT Waalwijk</t>
  </si>
  <si>
    <t>Dullaertweg 2, 5161 GJ Sprang-Capelle</t>
  </si>
  <si>
    <t>ton</t>
  </si>
  <si>
    <t>gem.gew. p.vracht</t>
  </si>
  <si>
    <t>mnd</t>
  </si>
  <si>
    <t>rit</t>
  </si>
  <si>
    <t>Beoordelingsprijs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</si>
  <si>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</si>
  <si>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</si>
  <si>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</si>
  <si>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</si>
  <si>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</si>
  <si>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</si>
  <si>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</si>
  <si>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&lt;ADRES INVULLEN&gt;</t>
  </si>
  <si>
    <t xml:space="preserve">Dongen, milieustraat                                                          </t>
  </si>
  <si>
    <t xml:space="preserve">Dongen, huis aan huis inzameling                                     </t>
  </si>
  <si>
    <t>&lt;tarief invullen&gt;</t>
  </si>
  <si>
    <t xml:space="preserve">Dongen, huur perscontainer 20 m3                                                                     </t>
  </si>
  <si>
    <t xml:space="preserve">Waalwijk, huur perscontainer 20 m3                                                                  </t>
  </si>
  <si>
    <t xml:space="preserve">Waalwijk, huur container ±30 m3 (1dag per mnd 1 locatie)                                </t>
  </si>
  <si>
    <t>Tarief</t>
  </si>
  <si>
    <t>Gemeente Dongen</t>
  </si>
  <si>
    <t>Totaal prijs gemeente Dongen</t>
  </si>
  <si>
    <t>Gemeente Gilze en Rijen</t>
  </si>
  <si>
    <t>Totaal prijs gemeente Gilze en Rijen</t>
  </si>
  <si>
    <t>KM</t>
  </si>
  <si>
    <t>Gemeente Loon op Zand</t>
  </si>
  <si>
    <t>Totaal prijs gemeente Loon op Zand</t>
  </si>
  <si>
    <t>Gemeente Waalwijk</t>
  </si>
  <si>
    <t>Totaal prijs gemeente Waalwijk</t>
  </si>
  <si>
    <t xml:space="preserve">Waalwijk, 1dag per mnd.1 st. ochtend brengen- avond retour                             </t>
  </si>
  <si>
    <t xml:space="preserve">Waalwijk, verwerking milieustraat transport gemeente                                                     </t>
  </si>
  <si>
    <t>Waalwijk, verwerking container op wijkniveau transport inschrijver</t>
  </si>
  <si>
    <t>Waalwijk, verwerking container op wijkniveau op afroep transport inschrijver</t>
  </si>
  <si>
    <t xml:space="preserve">Waalwijk, verwerking huis aan huis inzameling transport inschrijver                                </t>
  </si>
  <si>
    <t>Dongen kosten voor zelf uitvoeren transport</t>
  </si>
  <si>
    <t>Gilze en Rijen kosten voor zelf uitvoeren transport</t>
  </si>
  <si>
    <t xml:space="preserve">Waalwijk, Leveren inzamelvoertuig  zaterdag (21 st/mnd)                                    </t>
  </si>
  <si>
    <t>Totaal prijs gemeente Waalwijk inclusief eigen kosten voor transport</t>
  </si>
  <si>
    <t xml:space="preserve">Totaal prijs gemeente Waalwijk </t>
  </si>
  <si>
    <t>Totaal prijs gemeente Gilze en Rijen inclusief eigen kosten transport</t>
  </si>
  <si>
    <t>Totaal prijs gemeente Dongen inclusief eigen kosten transport</t>
  </si>
  <si>
    <t xml:space="preserve">Waalwijk, Leveren inzamelvoertuig op weekdagen 's avonds (12 st/mnd)           </t>
  </si>
  <si>
    <t xml:space="preserve">Gilze en Rijen huur container 20 m3                                                                                                        </t>
  </si>
  <si>
    <t>Totaal prijs voor zelf uitvoeren transport</t>
  </si>
  <si>
    <t>Inschrijfbiljet Perceel 1 Papier en Karton</t>
  </si>
  <si>
    <t>Verwerkingslocatie</t>
  </si>
  <si>
    <t>Waalwijk kosten voor zelf uitvoeren transport</t>
  </si>
  <si>
    <t xml:space="preserve">Gilze en Rijen, Transport                                                                                                       </t>
  </si>
  <si>
    <t>&lt;KM INVULLEN&gt;</t>
  </si>
  <si>
    <t xml:space="preserve">Waalwijk, huur container ±30 m3  (continue, 2 locaties)                                     </t>
  </si>
  <si>
    <t xml:space="preserve">Waalwijk, Leveren inzamelvoertuig + beladers op weekdagen overdag (1 st/mnd)           </t>
  </si>
  <si>
    <t>In geval van opbrengsten, vul bij tarief het opbrengsttarief in als negatief getal (getal met minteken ervoor).</t>
  </si>
  <si>
    <t>Waalwijk verwerking milieustraat Sprang Capelle transport gemeente</t>
  </si>
  <si>
    <t xml:space="preserve">Gilze en Rijen, huis aan huis inzameling                 </t>
  </si>
  <si>
    <t xml:space="preserve">Loon op Zand, huis aan huis inzameling                     </t>
  </si>
  <si>
    <t xml:space="preserve">Gilze en Rijen, milieustraat                                                </t>
  </si>
  <si>
    <t xml:space="preserve">Loon op Zand, milieustraat                                   </t>
  </si>
  <si>
    <t xml:space="preserve">Loon op Zand, leveren inzamelvoertuig op overdag weekdagen                        </t>
  </si>
  <si>
    <t xml:space="preserve">Loon op Zand, leveren inzamelvoertuig voor ondergrondse containers op overdag weekdagen                        </t>
  </si>
  <si>
    <t xml:space="preserve">Waalwijk, transport container 2st. continue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</si>
</sst>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0.0"/>
    <numFmt numFmtId="166" formatCode="#,##0.0_ ;\-#,##0.0\ 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44" fontId="4" fillId="12" borderId="1" xfId="0" applyNumberFormat="1" applyFont="1" applyFill="1" applyBorder="1" applyAlignment="1" applyProtection="1">
      <alignment vertical="top"/>
      <protection locked="0"/>
    </xf>
    <xf numFmtId="44" fontId="4" fillId="12" borderId="5" xfId="0" applyNumberFormat="1" applyFont="1" applyFill="1" applyBorder="1" applyAlignment="1" applyProtection="1">
      <alignment vertical="top"/>
      <protection locked="0"/>
    </xf>
    <xf numFmtId="44" fontId="4" fillId="13" borderId="1" xfId="0" applyNumberFormat="1" applyFont="1" applyFill="1" applyBorder="1" applyAlignment="1" applyProtection="1">
      <alignment vertical="top"/>
    </xf>
    <xf numFmtId="0" fontId="0" fillId="0" borderId="0" xfId="0" applyProtection="1"/>
    <xf numFmtId="0" fontId="4" fillId="2" borderId="1" xfId="0" applyFont="1" applyFill="1" applyBorder="1" applyAlignment="1" applyProtection="1">
      <alignment vertical="top"/>
    </xf>
    <xf numFmtId="0" fontId="4" fillId="2" borderId="5" xfId="0" applyFont="1" applyFill="1" applyBorder="1" applyAlignment="1" applyProtection="1">
      <alignment vertical="top"/>
    </xf>
    <xf numFmtId="0" fontId="4" fillId="2" borderId="21" xfId="0" applyFont="1" applyFill="1" applyBorder="1" applyAlignment="1" applyProtection="1">
      <alignment vertical="top"/>
    </xf>
    <xf numFmtId="0" fontId="3" fillId="0" borderId="37" xfId="0" applyFont="1" applyBorder="1" applyAlignment="1" applyProtection="1">
      <alignment horizontal="left" vertical="top" wrapText="1"/>
    </xf>
    <xf numFmtId="0" fontId="2" fillId="0" borderId="21" xfId="0" applyFont="1" applyBorder="1" applyAlignment="1" applyProtection="1">
      <alignment vertical="top" wrapText="1"/>
    </xf>
    <xf numFmtId="0" fontId="2" fillId="0" borderId="24" xfId="0" applyFont="1" applyBorder="1" applyAlignment="1" applyProtection="1">
      <alignment vertical="top" wrapText="1"/>
    </xf>
    <xf numFmtId="0" fontId="2" fillId="0" borderId="17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center" vertical="top"/>
    </xf>
    <xf numFmtId="0" fontId="4" fillId="0" borderId="18" xfId="0" applyFont="1" applyFill="1" applyBorder="1" applyAlignment="1" applyProtection="1">
      <alignment horizontal="center" vertical="top"/>
    </xf>
    <xf numFmtId="0" fontId="0" fillId="0" borderId="0" xfId="0" applyFill="1" applyProtection="1"/>
    <xf numFmtId="0" fontId="0" fillId="0" borderId="0" xfId="0" applyFill="1" applyBorder="1" applyAlignment="1" applyProtection="1">
      <alignment horizontal="center" vertical="top"/>
    </xf>
    <xf numFmtId="0" fontId="0" fillId="0" borderId="18" xfId="0" applyFill="1" applyBorder="1" applyAlignment="1" applyProtection="1">
      <alignment horizontal="center" vertical="top"/>
    </xf>
    <xf numFmtId="0" fontId="3" fillId="5" borderId="26" xfId="0" applyFont="1" applyFill="1" applyBorder="1" applyAlignment="1" applyProtection="1">
      <alignment horizontal="left" vertical="center" wrapText="1"/>
    </xf>
    <xf numFmtId="0" fontId="3" fillId="5" borderId="16" xfId="0" applyFont="1" applyFill="1" applyBorder="1" applyAlignment="1" applyProtection="1">
      <alignment horizontal="left" vertical="center" wrapText="1"/>
    </xf>
    <xf numFmtId="0" fontId="3" fillId="5" borderId="23" xfId="0" applyFont="1" applyFill="1" applyBorder="1" applyAlignment="1" applyProtection="1">
      <alignment horizontal="left" vertical="center" wrapText="1"/>
    </xf>
    <xf numFmtId="0" fontId="2" fillId="0" borderId="24" xfId="0" applyFont="1" applyBorder="1" applyProtection="1"/>
    <xf numFmtId="0" fontId="2" fillId="0" borderId="1" xfId="0" applyFont="1" applyBorder="1" applyAlignment="1" applyProtection="1">
      <alignment vertical="top" wrapText="1"/>
    </xf>
    <xf numFmtId="0" fontId="2" fillId="0" borderId="15" xfId="0" applyFont="1" applyBorder="1" applyProtection="1"/>
    <xf numFmtId="0" fontId="2" fillId="0" borderId="1" xfId="0" applyFont="1" applyBorder="1" applyProtection="1"/>
    <xf numFmtId="0" fontId="2" fillId="0" borderId="1" xfId="0" applyFont="1" applyBorder="1" applyAlignment="1" applyProtection="1">
      <alignment horizontal="center"/>
    </xf>
    <xf numFmtId="44" fontId="2" fillId="0" borderId="25" xfId="0" applyNumberFormat="1" applyFont="1" applyBorder="1" applyProtection="1"/>
    <xf numFmtId="165" fontId="2" fillId="10" borderId="1" xfId="0" applyNumberFormat="1" applyFont="1" applyFill="1" applyBorder="1" applyProtection="1"/>
    <xf numFmtId="3" fontId="2" fillId="0" borderId="15" xfId="0" applyNumberFormat="1" applyFont="1" applyBorder="1" applyProtection="1"/>
    <xf numFmtId="166" fontId="2" fillId="0" borderId="1" xfId="0" applyNumberFormat="1" applyFont="1" applyBorder="1" applyProtection="1"/>
    <xf numFmtId="0" fontId="2" fillId="0" borderId="24" xfId="0" applyFont="1" applyFill="1" applyBorder="1" applyProtection="1"/>
    <xf numFmtId="0" fontId="2" fillId="0" borderId="33" xfId="0" applyFont="1" applyFill="1" applyBorder="1" applyAlignment="1" applyProtection="1">
      <alignment horizontal="left" vertical="top"/>
    </xf>
    <xf numFmtId="0" fontId="2" fillId="0" borderId="5" xfId="0" applyFont="1" applyBorder="1" applyAlignment="1" applyProtection="1">
      <alignment horizontal="left" vertical="top"/>
    </xf>
    <xf numFmtId="3" fontId="2" fillId="0" borderId="5" xfId="0" applyNumberFormat="1" applyFont="1" applyBorder="1" applyProtection="1"/>
    <xf numFmtId="0" fontId="2" fillId="0" borderId="5" xfId="0" applyFont="1" applyBorder="1" applyProtection="1"/>
    <xf numFmtId="0" fontId="4" fillId="4" borderId="0" xfId="0" applyFont="1" applyFill="1" applyBorder="1" applyProtection="1"/>
    <xf numFmtId="164" fontId="4" fillId="0" borderId="29" xfId="0" applyNumberFormat="1" applyFont="1" applyBorder="1" applyProtection="1"/>
    <xf numFmtId="44" fontId="5" fillId="5" borderId="25" xfId="0" applyNumberFormat="1" applyFont="1" applyFill="1" applyBorder="1" applyProtection="1"/>
    <xf numFmtId="0" fontId="2" fillId="0" borderId="33" xfId="0" applyFont="1" applyBorder="1" applyAlignment="1" applyProtection="1">
      <alignment horizontal="left" vertical="top"/>
    </xf>
    <xf numFmtId="44" fontId="4" fillId="3" borderId="5" xfId="0" applyNumberFormat="1" applyFont="1" applyFill="1" applyBorder="1" applyAlignment="1" applyProtection="1">
      <alignment vertical="top"/>
    </xf>
    <xf numFmtId="44" fontId="0" fillId="4" borderId="5" xfId="0" applyNumberFormat="1" applyFill="1" applyBorder="1" applyAlignment="1" applyProtection="1">
      <alignment vertical="top"/>
    </xf>
    <xf numFmtId="164" fontId="5" fillId="10" borderId="25" xfId="0" applyNumberFormat="1" applyFont="1" applyFill="1" applyBorder="1" applyProtection="1"/>
    <xf numFmtId="44" fontId="5" fillId="5" borderId="27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 vertical="top"/>
    </xf>
    <xf numFmtId="44" fontId="4" fillId="2" borderId="0" xfId="0" applyNumberFormat="1" applyFont="1" applyFill="1" applyBorder="1" applyProtection="1"/>
    <xf numFmtId="165" fontId="2" fillId="0" borderId="1" xfId="0" applyNumberFormat="1" applyFont="1" applyFill="1" applyBorder="1" applyProtection="1"/>
    <xf numFmtId="3" fontId="2" fillId="0" borderId="1" xfId="0" applyNumberFormat="1" applyFont="1" applyBorder="1" applyProtection="1"/>
    <xf numFmtId="166" fontId="2" fillId="4" borderId="1" xfId="0" applyNumberFormat="1" applyFont="1" applyFill="1" applyBorder="1" applyProtection="1"/>
    <xf numFmtId="0" fontId="2" fillId="0" borderId="24" xfId="0" applyFont="1" applyFill="1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left" vertical="top"/>
    </xf>
    <xf numFmtId="44" fontId="6" fillId="4" borderId="1" xfId="0" applyNumberFormat="1" applyFont="1" applyFill="1" applyBorder="1" applyAlignment="1" applyProtection="1">
      <alignment vertical="top"/>
    </xf>
    <xf numFmtId="44" fontId="0" fillId="0" borderId="0" xfId="0" applyNumberFormat="1" applyProtection="1"/>
    <xf numFmtId="0" fontId="2" fillId="0" borderId="24" xfId="0" applyFont="1" applyBorder="1" applyAlignment="1" applyProtection="1">
      <alignment horizontal="left" vertical="top"/>
    </xf>
    <xf numFmtId="164" fontId="5" fillId="11" borderId="25" xfId="0" applyNumberFormat="1" applyFont="1" applyFill="1" applyBorder="1" applyProtection="1"/>
    <xf numFmtId="44" fontId="4" fillId="3" borderId="1" xfId="0" applyNumberFormat="1" applyFont="1" applyFill="1" applyBorder="1" applyAlignment="1" applyProtection="1">
      <alignment vertical="top"/>
    </xf>
    <xf numFmtId="44" fontId="5" fillId="11" borderId="27" xfId="0" applyNumberFormat="1" applyFont="1" applyFill="1" applyBorder="1" applyProtection="1"/>
    <xf numFmtId="0" fontId="0" fillId="2" borderId="0" xfId="0" applyFill="1" applyProtection="1"/>
    <xf numFmtId="0" fontId="3" fillId="6" borderId="14" xfId="0" applyFont="1" applyFill="1" applyBorder="1" applyAlignment="1" applyProtection="1">
      <alignment horizontal="left" vertical="center" wrapText="1"/>
    </xf>
    <xf numFmtId="0" fontId="3" fillId="6" borderId="6" xfId="0" applyFont="1" applyFill="1" applyBorder="1" applyAlignment="1" applyProtection="1">
      <alignment horizontal="left" vertical="center" wrapText="1"/>
    </xf>
    <xf numFmtId="0" fontId="3" fillId="6" borderId="15" xfId="0" applyFont="1" applyFill="1" applyBorder="1" applyAlignment="1" applyProtection="1">
      <alignment horizontal="left" vertical="center" wrapText="1"/>
    </xf>
    <xf numFmtId="44" fontId="2" fillId="0" borderId="1" xfId="0" applyNumberFormat="1" applyFont="1" applyBorder="1" applyProtection="1"/>
    <xf numFmtId="0" fontId="2" fillId="2" borderId="1" xfId="0" applyFont="1" applyFill="1" applyBorder="1" applyProtection="1"/>
    <xf numFmtId="3" fontId="2" fillId="2" borderId="15" xfId="0" applyNumberFormat="1" applyFont="1" applyFill="1" applyBorder="1" applyProtection="1"/>
    <xf numFmtId="44" fontId="4" fillId="13" borderId="5" xfId="0" applyNumberFormat="1" applyFont="1" applyFill="1" applyBorder="1" applyAlignment="1" applyProtection="1">
      <alignment vertical="top"/>
    </xf>
    <xf numFmtId="0" fontId="4" fillId="0" borderId="1" xfId="0" applyFont="1" applyBorder="1" applyProtection="1"/>
    <xf numFmtId="44" fontId="0" fillId="4" borderId="1" xfId="0" applyNumberFormat="1" applyFill="1" applyBorder="1" applyAlignment="1" applyProtection="1">
      <alignment vertical="top"/>
    </xf>
    <xf numFmtId="164" fontId="4" fillId="0" borderId="1" xfId="0" applyNumberFormat="1" applyFont="1" applyBorder="1" applyProtection="1"/>
    <xf numFmtId="0" fontId="2" fillId="0" borderId="1" xfId="0" applyFont="1" applyBorder="1" applyAlignment="1" applyProtection="1">
      <alignment horizontal="center" vertical="top"/>
    </xf>
    <xf numFmtId="3" fontId="2" fillId="0" borderId="1" xfId="0" applyNumberFormat="1" applyFont="1" applyFill="1" applyBorder="1" applyProtection="1"/>
    <xf numFmtId="0" fontId="2" fillId="0" borderId="1" xfId="0" applyFont="1" applyFill="1" applyBorder="1" applyProtection="1"/>
    <xf numFmtId="164" fontId="5" fillId="6" borderId="1" xfId="0" applyNumberFormat="1" applyFont="1" applyFill="1" applyBorder="1" applyProtection="1"/>
    <xf numFmtId="0" fontId="0" fillId="2" borderId="34" xfId="0" applyFill="1" applyBorder="1" applyProtection="1"/>
    <xf numFmtId="0" fontId="0" fillId="2" borderId="35" xfId="0" applyFill="1" applyBorder="1" applyProtection="1"/>
    <xf numFmtId="0" fontId="0" fillId="2" borderId="36" xfId="0" applyFill="1" applyBorder="1" applyProtection="1"/>
    <xf numFmtId="0" fontId="3" fillId="8" borderId="21" xfId="0" applyFont="1" applyFill="1" applyBorder="1" applyAlignment="1" applyProtection="1">
      <alignment horizontal="left" vertical="center" wrapText="1"/>
    </xf>
    <xf numFmtId="0" fontId="3" fillId="7" borderId="2" xfId="0" applyFont="1" applyFill="1" applyBorder="1" applyAlignment="1" applyProtection="1">
      <alignment horizontal="left" vertical="center" wrapText="1"/>
    </xf>
    <xf numFmtId="44" fontId="3" fillId="7" borderId="32" xfId="0" applyNumberFormat="1" applyFont="1" applyFill="1" applyBorder="1" applyAlignment="1" applyProtection="1">
      <alignment horizontal="left" vertical="center" wrapText="1"/>
    </xf>
    <xf numFmtId="0" fontId="0" fillId="0" borderId="0" xfId="0" applyFill="1" applyBorder="1" applyProtection="1"/>
    <xf numFmtId="0" fontId="2" fillId="0" borderId="0" xfId="0" applyFont="1" applyFill="1" applyBorder="1" applyProtection="1"/>
    <xf numFmtId="0" fontId="2" fillId="0" borderId="24" xfId="0" applyFont="1" applyBorder="1" applyAlignment="1" applyProtection="1"/>
    <xf numFmtId="0" fontId="2" fillId="10" borderId="1" xfId="0" applyFont="1" applyFill="1" applyBorder="1" applyAlignment="1" applyProtection="1"/>
    <xf numFmtId="0" fontId="2" fillId="0" borderId="24" xfId="0" applyFont="1" applyFill="1" applyBorder="1" applyAlignment="1" applyProtection="1"/>
    <xf numFmtId="0" fontId="2" fillId="0" borderId="1" xfId="0" applyFont="1" applyFill="1" applyBorder="1" applyAlignment="1" applyProtection="1"/>
    <xf numFmtId="44" fontId="3" fillId="8" borderId="29" xfId="0" applyNumberFormat="1" applyFont="1" applyFill="1" applyBorder="1" applyProtection="1"/>
    <xf numFmtId="44" fontId="4" fillId="10" borderId="29" xfId="0" applyNumberFormat="1" applyFont="1" applyFill="1" applyBorder="1" applyProtection="1"/>
    <xf numFmtId="44" fontId="5" fillId="7" borderId="27" xfId="0" applyNumberFormat="1" applyFont="1" applyFill="1" applyBorder="1" applyProtection="1"/>
    <xf numFmtId="0" fontId="3" fillId="9" borderId="14" xfId="0" applyFont="1" applyFill="1" applyBorder="1" applyAlignment="1" applyProtection="1">
      <alignment vertical="center" wrapText="1"/>
    </xf>
    <xf numFmtId="0" fontId="3" fillId="9" borderId="6" xfId="0" applyFont="1" applyFill="1" applyBorder="1" applyAlignment="1" applyProtection="1">
      <alignment vertical="center" wrapText="1"/>
    </xf>
    <xf numFmtId="0" fontId="3" fillId="9" borderId="15" xfId="0" applyFont="1" applyFill="1" applyBorder="1" applyAlignment="1" applyProtection="1">
      <alignment vertical="center" wrapText="1"/>
    </xf>
    <xf numFmtId="44" fontId="4" fillId="0" borderId="1" xfId="0" applyNumberFormat="1" applyFont="1" applyFill="1" applyBorder="1" applyProtection="1"/>
    <xf numFmtId="44" fontId="2" fillId="0" borderId="1" xfId="0" applyNumberFormat="1" applyFont="1" applyFill="1" applyBorder="1" applyAlignment="1" applyProtection="1">
      <alignment horizontal="left" vertical="top"/>
    </xf>
    <xf numFmtId="44" fontId="2" fillId="10" borderId="1" xfId="0" applyNumberFormat="1" applyFont="1" applyFill="1" applyBorder="1" applyAlignment="1" applyProtection="1">
      <alignment horizontal="left" vertical="top"/>
    </xf>
    <xf numFmtId="44" fontId="3" fillId="9" borderId="1" xfId="0" applyNumberFormat="1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left"/>
    </xf>
    <xf numFmtId="1" fontId="2" fillId="0" borderId="0" xfId="0" applyNumberFormat="1" applyFont="1" applyFill="1" applyBorder="1" applyAlignment="1" applyProtection="1">
      <alignment horizontal="left"/>
    </xf>
    <xf numFmtId="14" fontId="2" fillId="0" borderId="0" xfId="0" applyNumberFormat="1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vertical="top" wrapText="1"/>
    </xf>
    <xf numFmtId="0" fontId="2" fillId="0" borderId="0" xfId="0" applyFont="1" applyFill="1" applyBorder="1" applyAlignment="1" applyProtection="1">
      <alignment horizontal="left" wrapText="1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38" xfId="0" applyFont="1" applyBorder="1" applyAlignment="1" applyProtection="1">
      <alignment horizontal="left" vertical="top" wrapText="1"/>
      <protection locked="0"/>
    </xf>
    <xf numFmtId="0" fontId="3" fillId="5" borderId="24" xfId="0" applyFont="1" applyFill="1" applyBorder="1" applyAlignment="1" applyProtection="1">
      <alignment horizontal="left" vertical="top"/>
    </xf>
    <xf numFmtId="0" fontId="3" fillId="5" borderId="1" xfId="0" applyFont="1" applyFill="1" applyBorder="1" applyAlignment="1" applyProtection="1">
      <alignment horizontal="left" vertical="top"/>
    </xf>
    <xf numFmtId="0" fontId="4" fillId="12" borderId="14" xfId="0" applyFont="1" applyFill="1" applyBorder="1" applyAlignment="1" applyProtection="1">
      <alignment horizontal="center" vertical="top"/>
      <protection locked="0"/>
    </xf>
    <xf numFmtId="0" fontId="4" fillId="12" borderId="6" xfId="0" applyFont="1" applyFill="1" applyBorder="1" applyAlignment="1" applyProtection="1">
      <alignment horizontal="center" vertical="top"/>
      <protection locked="0"/>
    </xf>
    <xf numFmtId="0" fontId="4" fillId="12" borderId="15" xfId="0" applyFont="1" applyFill="1" applyBorder="1" applyAlignment="1" applyProtection="1">
      <alignment horizontal="center" vertical="top"/>
      <protection locked="0"/>
    </xf>
    <xf numFmtId="0" fontId="4" fillId="12" borderId="30" xfId="0" applyFont="1" applyFill="1" applyBorder="1" applyAlignment="1" applyProtection="1">
      <alignment horizontal="center" vertical="top"/>
      <protection locked="0"/>
    </xf>
    <xf numFmtId="0" fontId="3" fillId="0" borderId="39" xfId="0" applyFont="1" applyFill="1" applyBorder="1" applyAlignment="1" applyProtection="1">
      <alignment horizontal="left" vertical="top" wrapText="1"/>
    </xf>
    <xf numFmtId="0" fontId="3" fillId="0" borderId="40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left" vertical="top"/>
    </xf>
    <xf numFmtId="0" fontId="3" fillId="9" borderId="1" xfId="0" applyFont="1" applyFill="1" applyBorder="1" applyAlignment="1" applyProtection="1">
      <alignment horizontal="left" vertical="center" wrapText="1"/>
    </xf>
    <xf numFmtId="0" fontId="3" fillId="5" borderId="31" xfId="0" applyFont="1" applyFill="1" applyBorder="1" applyAlignment="1" applyProtection="1">
      <alignment horizontal="left" vertical="top"/>
    </xf>
    <xf numFmtId="0" fontId="3" fillId="5" borderId="3" xfId="0" applyFont="1" applyFill="1" applyBorder="1" applyAlignment="1" applyProtection="1">
      <alignment horizontal="left" vertical="top"/>
    </xf>
    <xf numFmtId="0" fontId="3" fillId="11" borderId="31" xfId="0" applyFont="1" applyFill="1" applyBorder="1" applyAlignment="1" applyProtection="1">
      <alignment horizontal="left" vertical="top"/>
    </xf>
    <xf numFmtId="0" fontId="3" fillId="11" borderId="3" xfId="0" applyFont="1" applyFill="1" applyBorder="1" applyAlignment="1" applyProtection="1">
      <alignment horizontal="left" vertical="top"/>
    </xf>
    <xf numFmtId="0" fontId="3" fillId="8" borderId="31" xfId="0" applyFont="1" applyFill="1" applyBorder="1" applyAlignment="1" applyProtection="1">
      <alignment horizontal="left" vertical="top"/>
    </xf>
    <xf numFmtId="0" fontId="3" fillId="8" borderId="3" xfId="0" applyFont="1" applyFill="1" applyBorder="1" applyAlignment="1" applyProtection="1">
      <alignment horizontal="left" vertical="top"/>
    </xf>
    <xf numFmtId="0" fontId="3" fillId="8" borderId="28" xfId="0" applyFont="1" applyFill="1" applyBorder="1" applyAlignment="1" applyProtection="1">
      <alignment horizontal="left" vertical="top"/>
    </xf>
    <xf numFmtId="0" fontId="3" fillId="8" borderId="6" xfId="0" applyFont="1" applyFill="1" applyBorder="1" applyAlignment="1" applyProtection="1">
      <alignment horizontal="left" vertical="top"/>
    </xf>
    <xf numFmtId="0" fontId="3" fillId="8" borderId="15" xfId="0" applyFont="1" applyFill="1" applyBorder="1" applyAlignment="1" applyProtection="1">
      <alignment horizontal="left" vertical="top"/>
    </xf>
    <xf numFmtId="0" fontId="3" fillId="6" borderId="14" xfId="0" applyFont="1" applyFill="1" applyBorder="1" applyAlignment="1" applyProtection="1">
      <alignment horizontal="left" vertical="top"/>
    </xf>
    <xf numFmtId="0" fontId="3" fillId="6" borderId="6" xfId="0" applyFont="1" applyFill="1" applyBorder="1" applyAlignment="1" applyProtection="1">
      <alignment horizontal="left" vertical="top"/>
    </xf>
    <xf numFmtId="0" fontId="3" fillId="6" borderId="15" xfId="0" applyFont="1" applyFill="1" applyBorder="1" applyAlignment="1" applyProtection="1">
      <alignment horizontal="left" vertical="top"/>
    </xf>
    <xf numFmtId="0" fontId="3" fillId="11" borderId="24" xfId="0" applyFont="1" applyFill="1" applyBorder="1" applyAlignment="1" applyProtection="1">
      <alignment horizontal="left" vertical="top"/>
    </xf>
    <xf numFmtId="0" fontId="3" fillId="11" borderId="1" xfId="0" applyFont="1" applyFill="1" applyBorder="1" applyAlignment="1" applyProtection="1">
      <alignment horizontal="left" vertical="top"/>
    </xf>
    <xf numFmtId="0" fontId="3" fillId="11" borderId="26" xfId="0" applyFont="1" applyFill="1" applyBorder="1" applyAlignment="1" applyProtection="1">
      <alignment horizontal="left" vertical="top" wrapText="1"/>
    </xf>
    <xf numFmtId="0" fontId="3" fillId="11" borderId="16" xfId="0" applyFont="1" applyFill="1" applyBorder="1" applyAlignment="1" applyProtection="1">
      <alignment horizontal="left" vertical="top" wrapText="1"/>
    </xf>
    <xf numFmtId="0" fontId="3" fillId="11" borderId="23" xfId="0" applyFont="1" applyFill="1" applyBorder="1" applyAlignment="1" applyProtection="1">
      <alignment horizontal="left" vertical="top" wrapText="1"/>
    </xf>
    <xf numFmtId="0" fontId="2" fillId="0" borderId="14" xfId="0" applyFont="1" applyFill="1" applyBorder="1" applyAlignment="1" applyProtection="1">
      <alignment horizontal="left" vertical="top"/>
    </xf>
    <xf numFmtId="0" fontId="2" fillId="0" borderId="6" xfId="0" applyFont="1" applyFill="1" applyBorder="1" applyAlignment="1" applyProtection="1">
      <alignment horizontal="left" vertical="top"/>
    </xf>
    <xf numFmtId="0" fontId="2" fillId="0" borderId="15" xfId="0" applyFont="1" applyFill="1" applyBorder="1" applyAlignment="1" applyProtection="1">
      <alignment horizontal="left" vertical="top"/>
    </xf>
    <xf numFmtId="0" fontId="4" fillId="12" borderId="22" xfId="0" applyFont="1" applyFill="1" applyBorder="1" applyAlignment="1" applyProtection="1">
      <alignment horizontal="center" vertical="top"/>
      <protection locked="0"/>
    </xf>
    <xf numFmtId="0" fontId="4" fillId="12" borderId="16" xfId="0" applyFont="1" applyFill="1" applyBorder="1" applyAlignment="1" applyProtection="1">
      <alignment horizontal="center" vertical="top"/>
      <protection locked="0"/>
    </xf>
    <xf numFmtId="0" fontId="4" fillId="12" borderId="23" xfId="0" applyFont="1" applyFill="1" applyBorder="1" applyAlignment="1" applyProtection="1">
      <alignment horizontal="center" vertical="top"/>
      <protection locked="0"/>
    </xf>
    <xf numFmtId="0" fontId="2" fillId="0" borderId="22" xfId="0" applyFont="1" applyBorder="1" applyAlignment="1" applyProtection="1">
      <alignment horizontal="center" vertical="top" wrapText="1"/>
      <protection locked="0"/>
    </xf>
    <xf numFmtId="0" fontId="2" fillId="0" borderId="16" xfId="0" applyFont="1" applyBorder="1" applyAlignment="1" applyProtection="1">
      <alignment horizontal="center" vertical="top" wrapText="1"/>
      <protection locked="0"/>
    </xf>
    <xf numFmtId="0" fontId="2" fillId="0" borderId="23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</xf>
    <xf numFmtId="0" fontId="3" fillId="0" borderId="9" xfId="0" applyFont="1" applyBorder="1" applyAlignment="1" applyProtection="1">
      <alignment horizontal="center" vertical="top" wrapText="1"/>
    </xf>
    <xf numFmtId="0" fontId="3" fillId="0" borderId="10" xfId="0" applyFont="1" applyBorder="1" applyAlignment="1" applyProtection="1">
      <alignment horizontal="center" vertical="top" wrapText="1"/>
    </xf>
    <xf numFmtId="0" fontId="5" fillId="3" borderId="13" xfId="0" applyFont="1" applyFill="1" applyBorder="1" applyAlignment="1" applyProtection="1">
      <alignment horizontal="center" vertical="center"/>
    </xf>
    <xf numFmtId="0" fontId="5" fillId="3" borderId="11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0" fontId="4" fillId="12" borderId="7" xfId="0" applyFont="1" applyFill="1" applyBorder="1" applyAlignment="1" applyProtection="1">
      <alignment horizontal="center" vertical="top"/>
      <protection locked="0"/>
    </xf>
    <xf numFmtId="0" fontId="4" fillId="12" borderId="19" xfId="0" applyFont="1" applyFill="1" applyBorder="1" applyAlignment="1" applyProtection="1">
      <alignment horizontal="center" vertical="top"/>
      <protection locked="0"/>
    </xf>
    <xf numFmtId="0" fontId="4" fillId="12" borderId="4" xfId="0" applyFont="1" applyFill="1" applyBorder="1" applyAlignment="1" applyProtection="1">
      <alignment horizontal="center" vertical="top"/>
      <protection locked="0"/>
    </xf>
    <xf numFmtId="0" fontId="4" fillId="12" borderId="20" xfId="0" applyFont="1" applyFill="1" applyBorder="1" applyAlignment="1" applyProtection="1">
      <alignment horizontal="center" vertical="top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FF"/>
      <color rgb="FFCCFFFF"/>
      <color rgb="FFCC9900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40FC-11DC-4600-A5D8-791B40CF1304}">
  <dimension ref="A1:L76"/>
  <sheetViews>
    <sheetView tabSelected="1" topLeftCell="A34" zoomScale="70" zoomScaleNormal="70" zoomScaleSheetLayoutView="90" workbookViewId="0">
      <selection activeCell="A58" sqref="A58"/>
    </sheetView>
  </sheetViews>
  <sheetFormatPr defaultRowHeight="14.5" x14ac:dyDescent="0.35"/>
  <cols>
    <col min="1" max="1" width="72.26953125" style="4" customWidth="1"/>
    <col min="2" max="2" width="28.36328125" style="4" bestFit="1" customWidth="1"/>
    <col min="3" max="4" width="8.7265625" style="4"/>
    <col min="5" max="5" width="15.08984375" style="4" bestFit="1" customWidth="1"/>
    <col min="6" max="6" width="14.1796875" style="4" bestFit="1" customWidth="1"/>
    <col min="7" max="7" width="13.54296875" style="4" bestFit="1" customWidth="1"/>
    <col min="8" max="8" width="8.7265625" style="4"/>
    <col min="9" max="9" width="14" style="4" bestFit="1" customWidth="1"/>
    <col min="10" max="16384" width="8.7265625" style="4"/>
  </cols>
  <sheetData>
    <row r="1" spans="1:7" ht="15" customHeight="1" thickBot="1" x14ac:dyDescent="0.4">
      <c r="A1" s="137" t="s">
        <v>49</v>
      </c>
      <c r="B1" s="138"/>
      <c r="C1" s="138"/>
      <c r="D1" s="138"/>
      <c r="E1" s="138"/>
      <c r="F1" s="138"/>
      <c r="G1" s="139"/>
    </row>
    <row r="2" spans="1:7" ht="15" thickTop="1" x14ac:dyDescent="0.35">
      <c r="A2" s="140" t="s">
        <v>10</v>
      </c>
      <c r="B2" s="141"/>
      <c r="C2" s="141"/>
      <c r="D2" s="141"/>
      <c r="E2" s="141"/>
      <c r="F2" s="141"/>
      <c r="G2" s="142"/>
    </row>
    <row r="3" spans="1:7" x14ac:dyDescent="0.35">
      <c r="A3" s="5" t="s">
        <v>11</v>
      </c>
      <c r="B3" s="103" t="s">
        <v>12</v>
      </c>
      <c r="C3" s="104"/>
      <c r="D3" s="104"/>
      <c r="E3" s="104"/>
      <c r="F3" s="104"/>
      <c r="G3" s="143"/>
    </row>
    <row r="4" spans="1:7" x14ac:dyDescent="0.35">
      <c r="A4" s="5" t="s">
        <v>13</v>
      </c>
      <c r="B4" s="103" t="s">
        <v>12</v>
      </c>
      <c r="C4" s="104"/>
      <c r="D4" s="104"/>
      <c r="E4" s="104"/>
      <c r="F4" s="104"/>
      <c r="G4" s="143"/>
    </row>
    <row r="5" spans="1:7" ht="14.4" customHeight="1" x14ac:dyDescent="0.35">
      <c r="A5" s="5" t="s">
        <v>14</v>
      </c>
      <c r="B5" s="103" t="s">
        <v>12</v>
      </c>
      <c r="C5" s="104"/>
      <c r="D5" s="104"/>
      <c r="E5" s="104"/>
      <c r="F5" s="104"/>
      <c r="G5" s="143"/>
    </row>
    <row r="6" spans="1:7" ht="14.4" customHeight="1" thickBot="1" x14ac:dyDescent="0.4">
      <c r="A6" s="6" t="s">
        <v>15</v>
      </c>
      <c r="B6" s="144" t="s">
        <v>12</v>
      </c>
      <c r="C6" s="145"/>
      <c r="D6" s="145"/>
      <c r="E6" s="145"/>
      <c r="F6" s="145"/>
      <c r="G6" s="146"/>
    </row>
    <row r="7" spans="1:7" ht="14.4" customHeight="1" x14ac:dyDescent="0.35">
      <c r="A7" s="7" t="s">
        <v>16</v>
      </c>
      <c r="B7" s="131" t="s">
        <v>12</v>
      </c>
      <c r="C7" s="132"/>
      <c r="D7" s="132"/>
      <c r="E7" s="132"/>
      <c r="F7" s="132"/>
      <c r="G7" s="133"/>
    </row>
    <row r="8" spans="1:7" ht="15" customHeight="1" thickBot="1" x14ac:dyDescent="0.4">
      <c r="A8" s="8"/>
      <c r="B8" s="99"/>
      <c r="C8" s="99"/>
      <c r="D8" s="99"/>
      <c r="E8" s="99"/>
      <c r="F8" s="99"/>
      <c r="G8" s="100"/>
    </row>
    <row r="9" spans="1:7" ht="18.5" customHeight="1" x14ac:dyDescent="0.35">
      <c r="A9" s="9" t="s">
        <v>0</v>
      </c>
      <c r="B9" s="134" t="s">
        <v>50</v>
      </c>
      <c r="C9" s="135"/>
      <c r="D9" s="135"/>
      <c r="E9" s="135"/>
      <c r="F9" s="135"/>
      <c r="G9" s="136"/>
    </row>
    <row r="10" spans="1:7" ht="15" customHeight="1" x14ac:dyDescent="0.35">
      <c r="A10" s="10" t="s">
        <v>1</v>
      </c>
      <c r="B10" s="103" t="s">
        <v>17</v>
      </c>
      <c r="C10" s="104"/>
      <c r="D10" s="104"/>
      <c r="E10" s="105"/>
      <c r="F10" s="103" t="s">
        <v>53</v>
      </c>
      <c r="G10" s="106"/>
    </row>
    <row r="11" spans="1:7" ht="14.4" customHeight="1" x14ac:dyDescent="0.35">
      <c r="A11" s="10" t="s">
        <v>2</v>
      </c>
      <c r="B11" s="103" t="s">
        <v>17</v>
      </c>
      <c r="C11" s="104"/>
      <c r="D11" s="104"/>
      <c r="E11" s="105"/>
      <c r="F11" s="103" t="s">
        <v>53</v>
      </c>
      <c r="G11" s="106"/>
    </row>
    <row r="12" spans="1:7" ht="14.4" customHeight="1" x14ac:dyDescent="0.35">
      <c r="A12" s="10" t="s">
        <v>3</v>
      </c>
      <c r="B12" s="103" t="s">
        <v>17</v>
      </c>
      <c r="C12" s="104"/>
      <c r="D12" s="104"/>
      <c r="E12" s="105"/>
      <c r="F12" s="103" t="s">
        <v>53</v>
      </c>
      <c r="G12" s="106"/>
    </row>
    <row r="13" spans="1:7" ht="13.75" customHeight="1" x14ac:dyDescent="0.35">
      <c r="A13" s="10" t="s">
        <v>4</v>
      </c>
      <c r="B13" s="103" t="s">
        <v>17</v>
      </c>
      <c r="C13" s="104"/>
      <c r="D13" s="104"/>
      <c r="E13" s="105"/>
      <c r="F13" s="103" t="s">
        <v>53</v>
      </c>
      <c r="G13" s="106"/>
    </row>
    <row r="14" spans="1:7" s="14" customFormat="1" ht="15.65" customHeight="1" thickBot="1" x14ac:dyDescent="0.4">
      <c r="A14" s="11"/>
      <c r="B14" s="12"/>
      <c r="C14" s="12"/>
      <c r="D14" s="12"/>
      <c r="E14" s="12"/>
      <c r="F14" s="12"/>
      <c r="G14" s="13"/>
    </row>
    <row r="15" spans="1:7" s="14" customFormat="1" ht="15.65" customHeight="1" thickBot="1" x14ac:dyDescent="0.4">
      <c r="A15" s="107" t="s">
        <v>56</v>
      </c>
      <c r="B15" s="108"/>
      <c r="C15" s="12"/>
      <c r="D15" s="12"/>
      <c r="E15" s="12"/>
      <c r="F15" s="12"/>
      <c r="G15" s="13"/>
    </row>
    <row r="16" spans="1:7" ht="15.65" customHeight="1" thickBot="1" x14ac:dyDescent="0.4">
      <c r="A16" s="11"/>
      <c r="B16" s="15"/>
      <c r="C16" s="15"/>
      <c r="D16" s="15"/>
      <c r="E16" s="15"/>
      <c r="F16" s="15"/>
      <c r="G16" s="16"/>
    </row>
    <row r="17" spans="1:9" x14ac:dyDescent="0.35">
      <c r="A17" s="17" t="s">
        <v>25</v>
      </c>
      <c r="B17" s="18"/>
      <c r="C17" s="18"/>
      <c r="D17" s="18"/>
      <c r="E17" s="18"/>
      <c r="F17" s="18"/>
      <c r="G17" s="19"/>
    </row>
    <row r="18" spans="1:9" x14ac:dyDescent="0.35">
      <c r="A18" s="20"/>
      <c r="B18" s="21" t="s">
        <v>6</v>
      </c>
      <c r="C18" s="22"/>
      <c r="D18" s="23"/>
      <c r="E18" s="23" t="s">
        <v>24</v>
      </c>
      <c r="F18" s="24" t="str">
        <f>F10</f>
        <v>&lt;KM INVULLEN&gt;</v>
      </c>
      <c r="G18" s="25"/>
    </row>
    <row r="19" spans="1:9" x14ac:dyDescent="0.35">
      <c r="A19" s="20" t="s">
        <v>18</v>
      </c>
      <c r="B19" s="26">
        <v>1.7</v>
      </c>
      <c r="C19" s="27">
        <v>165</v>
      </c>
      <c r="D19" s="23" t="s">
        <v>5</v>
      </c>
      <c r="E19" s="1">
        <v>0</v>
      </c>
      <c r="F19" s="28" t="str">
        <f>F10</f>
        <v>&lt;KM INVULLEN&gt;</v>
      </c>
      <c r="G19" s="25">
        <f>C19*E19</f>
        <v>0</v>
      </c>
    </row>
    <row r="20" spans="1:9" x14ac:dyDescent="0.35">
      <c r="A20" s="29" t="s">
        <v>19</v>
      </c>
      <c r="B20" s="26">
        <v>7.8</v>
      </c>
      <c r="C20" s="27">
        <v>1223</v>
      </c>
      <c r="D20" s="23" t="s">
        <v>5</v>
      </c>
      <c r="E20" s="3">
        <f>E19</f>
        <v>0</v>
      </c>
      <c r="F20" s="28" t="str">
        <f>F10</f>
        <v>&lt;KM INVULLEN&gt;</v>
      </c>
      <c r="G20" s="25">
        <f>C20*E20</f>
        <v>0</v>
      </c>
    </row>
    <row r="21" spans="1:9" x14ac:dyDescent="0.35">
      <c r="A21" s="30" t="s">
        <v>21</v>
      </c>
      <c r="B21" s="31"/>
      <c r="C21" s="32">
        <v>12</v>
      </c>
      <c r="D21" s="33" t="s">
        <v>7</v>
      </c>
      <c r="E21" s="2">
        <v>0</v>
      </c>
      <c r="F21" s="34"/>
      <c r="G21" s="35">
        <f>C21*E21</f>
        <v>0</v>
      </c>
    </row>
    <row r="22" spans="1:9" x14ac:dyDescent="0.35">
      <c r="A22" s="101" t="s">
        <v>26</v>
      </c>
      <c r="B22" s="102"/>
      <c r="C22" s="102"/>
      <c r="D22" s="102"/>
      <c r="E22" s="102"/>
      <c r="F22" s="102"/>
      <c r="G22" s="36">
        <f>SUM(G19:G21)</f>
        <v>0</v>
      </c>
    </row>
    <row r="23" spans="1:9" x14ac:dyDescent="0.35">
      <c r="A23" s="37" t="s">
        <v>39</v>
      </c>
      <c r="B23" s="31"/>
      <c r="C23" s="32"/>
      <c r="D23" s="33"/>
      <c r="E23" s="38">
        <v>128.15</v>
      </c>
      <c r="F23" s="39"/>
      <c r="G23" s="40" t="e">
        <f>(C19/B19)*(F19/50)*E23+(C20/B20)*(F20/50)*E23</f>
        <v>#VALUE!</v>
      </c>
    </row>
    <row r="24" spans="1:9" ht="15" thickBot="1" x14ac:dyDescent="0.4">
      <c r="A24" s="111" t="s">
        <v>45</v>
      </c>
      <c r="B24" s="112"/>
      <c r="C24" s="112"/>
      <c r="D24" s="112"/>
      <c r="E24" s="112"/>
      <c r="F24" s="112"/>
      <c r="G24" s="41" t="e">
        <f>G23+G22</f>
        <v>#VALUE!</v>
      </c>
    </row>
    <row r="25" spans="1:9" ht="15" thickBot="1" x14ac:dyDescent="0.4">
      <c r="A25" s="42"/>
      <c r="B25" s="42"/>
      <c r="C25" s="42"/>
      <c r="D25" s="42"/>
      <c r="E25" s="42"/>
      <c r="F25" s="42"/>
      <c r="G25" s="43"/>
    </row>
    <row r="26" spans="1:9" x14ac:dyDescent="0.35">
      <c r="A26" s="125" t="s">
        <v>27</v>
      </c>
      <c r="B26" s="126"/>
      <c r="C26" s="126"/>
      <c r="D26" s="126"/>
      <c r="E26" s="126"/>
      <c r="F26" s="126"/>
      <c r="G26" s="127"/>
    </row>
    <row r="27" spans="1:9" x14ac:dyDescent="0.35">
      <c r="A27" s="20"/>
      <c r="B27" s="21" t="s">
        <v>6</v>
      </c>
      <c r="C27" s="23"/>
      <c r="D27" s="23"/>
      <c r="E27" s="23" t="s">
        <v>24</v>
      </c>
      <c r="F27" s="24" t="s">
        <v>29</v>
      </c>
      <c r="G27" s="25"/>
    </row>
    <row r="28" spans="1:9" x14ac:dyDescent="0.35">
      <c r="A28" s="20" t="s">
        <v>60</v>
      </c>
      <c r="B28" s="44"/>
      <c r="C28" s="45">
        <v>109</v>
      </c>
      <c r="D28" s="23" t="s">
        <v>5</v>
      </c>
      <c r="E28" s="3">
        <f>E19</f>
        <v>0</v>
      </c>
      <c r="F28" s="46"/>
      <c r="G28" s="25">
        <f>C28*E28</f>
        <v>0</v>
      </c>
    </row>
    <row r="29" spans="1:9" x14ac:dyDescent="0.35">
      <c r="A29" s="20" t="s">
        <v>58</v>
      </c>
      <c r="B29" s="26">
        <v>1</v>
      </c>
      <c r="C29" s="45">
        <v>1060</v>
      </c>
      <c r="D29" s="23" t="s">
        <v>5</v>
      </c>
      <c r="E29" s="3">
        <f>E19</f>
        <v>0</v>
      </c>
      <c r="F29" s="28" t="str">
        <f>F11</f>
        <v>&lt;KM INVULLEN&gt;</v>
      </c>
      <c r="G29" s="25">
        <f t="shared" ref="G29:G31" si="0">C29*E29</f>
        <v>0</v>
      </c>
    </row>
    <row r="30" spans="1:9" x14ac:dyDescent="0.35">
      <c r="A30" s="47" t="s">
        <v>47</v>
      </c>
      <c r="B30" s="48"/>
      <c r="C30" s="45">
        <v>12</v>
      </c>
      <c r="D30" s="23" t="s">
        <v>7</v>
      </c>
      <c r="E30" s="1">
        <v>0</v>
      </c>
      <c r="F30" s="49" t="s">
        <v>20</v>
      </c>
      <c r="G30" s="25">
        <f>C30*E30</f>
        <v>0</v>
      </c>
      <c r="I30" s="50"/>
    </row>
    <row r="31" spans="1:9" x14ac:dyDescent="0.35">
      <c r="A31" s="51" t="s">
        <v>52</v>
      </c>
      <c r="B31" s="48"/>
      <c r="C31" s="45">
        <v>27</v>
      </c>
      <c r="D31" s="23" t="s">
        <v>8</v>
      </c>
      <c r="E31" s="1">
        <v>0</v>
      </c>
      <c r="F31" s="49" t="s">
        <v>20</v>
      </c>
      <c r="G31" s="25">
        <f t="shared" si="0"/>
        <v>0</v>
      </c>
    </row>
    <row r="32" spans="1:9" x14ac:dyDescent="0.35">
      <c r="A32" s="123" t="s">
        <v>28</v>
      </c>
      <c r="B32" s="124"/>
      <c r="C32" s="124"/>
      <c r="D32" s="124"/>
      <c r="E32" s="124"/>
      <c r="F32" s="124"/>
      <c r="G32" s="52">
        <f>SUM(G28:G31)</f>
        <v>0</v>
      </c>
    </row>
    <row r="33" spans="1:11" x14ac:dyDescent="0.35">
      <c r="A33" s="51" t="s">
        <v>40</v>
      </c>
      <c r="B33" s="48"/>
      <c r="C33" s="45"/>
      <c r="D33" s="23"/>
      <c r="E33" s="53">
        <v>128.15</v>
      </c>
      <c r="F33" s="49"/>
      <c r="G33" s="40" t="e">
        <f>(C29/B29)*(F29/50)*E33</f>
        <v>#VALUE!</v>
      </c>
    </row>
    <row r="34" spans="1:11" ht="15" thickBot="1" x14ac:dyDescent="0.4">
      <c r="A34" s="113" t="s">
        <v>44</v>
      </c>
      <c r="B34" s="114"/>
      <c r="C34" s="114"/>
      <c r="D34" s="114"/>
      <c r="E34" s="114"/>
      <c r="F34" s="114"/>
      <c r="G34" s="54" t="e">
        <f>G32+G33</f>
        <v>#VALUE!</v>
      </c>
    </row>
    <row r="35" spans="1:11" x14ac:dyDescent="0.35">
      <c r="A35" s="55"/>
      <c r="B35" s="55"/>
      <c r="C35" s="55"/>
      <c r="D35" s="55"/>
      <c r="E35" s="55"/>
      <c r="F35" s="55"/>
      <c r="G35" s="55"/>
    </row>
    <row r="36" spans="1:11" x14ac:dyDescent="0.35">
      <c r="A36" s="56" t="s">
        <v>30</v>
      </c>
      <c r="B36" s="57"/>
      <c r="C36" s="57"/>
      <c r="D36" s="57"/>
      <c r="E36" s="57"/>
      <c r="F36" s="57"/>
      <c r="G36" s="58"/>
    </row>
    <row r="37" spans="1:11" x14ac:dyDescent="0.35">
      <c r="A37" s="23"/>
      <c r="B37" s="21" t="s">
        <v>6</v>
      </c>
      <c r="C37" s="22"/>
      <c r="D37" s="23"/>
      <c r="E37" s="23" t="s">
        <v>24</v>
      </c>
      <c r="F37" s="24" t="s">
        <v>29</v>
      </c>
      <c r="G37" s="59"/>
    </row>
    <row r="38" spans="1:11" x14ac:dyDescent="0.35">
      <c r="A38" s="60" t="s">
        <v>61</v>
      </c>
      <c r="B38" s="26">
        <v>2.6</v>
      </c>
      <c r="C38" s="61">
        <v>115</v>
      </c>
      <c r="D38" s="60" t="s">
        <v>5</v>
      </c>
      <c r="E38" s="62">
        <f>E19</f>
        <v>0</v>
      </c>
      <c r="F38" s="28" t="e">
        <f>#REF!</f>
        <v>#REF!</v>
      </c>
      <c r="G38" s="59">
        <f>C38*E38</f>
        <v>0</v>
      </c>
    </row>
    <row r="39" spans="1:11" x14ac:dyDescent="0.35">
      <c r="A39" s="23" t="s">
        <v>59</v>
      </c>
      <c r="B39" s="44"/>
      <c r="C39" s="27">
        <v>1050</v>
      </c>
      <c r="D39" s="23" t="s">
        <v>5</v>
      </c>
      <c r="E39" s="62">
        <f>E19</f>
        <v>0</v>
      </c>
      <c r="F39" s="46"/>
      <c r="G39" s="59">
        <f>C39*E39</f>
        <v>0</v>
      </c>
    </row>
    <row r="40" spans="1:11" x14ac:dyDescent="0.35">
      <c r="A40" s="48" t="s">
        <v>62</v>
      </c>
      <c r="B40" s="48"/>
      <c r="C40" s="45">
        <v>12</v>
      </c>
      <c r="D40" s="63" t="s">
        <v>7</v>
      </c>
      <c r="E40" s="2">
        <v>0</v>
      </c>
      <c r="F40" s="64" t="s">
        <v>20</v>
      </c>
      <c r="G40" s="65">
        <f>C40*E40</f>
        <v>0</v>
      </c>
    </row>
    <row r="41" spans="1:11" x14ac:dyDescent="0.35">
      <c r="A41" s="48" t="s">
        <v>63</v>
      </c>
      <c r="B41" s="66"/>
      <c r="C41" s="67">
        <v>12</v>
      </c>
      <c r="D41" s="68" t="s">
        <v>7</v>
      </c>
      <c r="E41" s="1">
        <v>0</v>
      </c>
      <c r="F41" s="64"/>
      <c r="G41" s="65">
        <f>C41*E41</f>
        <v>0</v>
      </c>
    </row>
    <row r="42" spans="1:11" x14ac:dyDescent="0.35">
      <c r="A42" s="120" t="s">
        <v>31</v>
      </c>
      <c r="B42" s="121"/>
      <c r="C42" s="121"/>
      <c r="D42" s="121"/>
      <c r="E42" s="121"/>
      <c r="F42" s="122"/>
      <c r="G42" s="69">
        <f>SUM(G38:G41)</f>
        <v>0</v>
      </c>
    </row>
    <row r="43" spans="1:11" ht="15" thickBot="1" x14ac:dyDescent="0.4">
      <c r="A43" s="70"/>
      <c r="B43" s="71"/>
      <c r="C43" s="71"/>
      <c r="D43" s="71"/>
      <c r="E43" s="71"/>
      <c r="F43" s="71"/>
      <c r="G43" s="72"/>
    </row>
    <row r="44" spans="1:11" s="76" customFormat="1" x14ac:dyDescent="0.35">
      <c r="A44" s="73" t="s">
        <v>32</v>
      </c>
      <c r="B44" s="74"/>
      <c r="C44" s="74"/>
      <c r="D44" s="74"/>
      <c r="E44" s="74"/>
      <c r="F44" s="74"/>
      <c r="G44" s="75"/>
    </row>
    <row r="45" spans="1:11" s="76" customFormat="1" x14ac:dyDescent="0.35">
      <c r="A45" s="20"/>
      <c r="B45" s="21" t="s">
        <v>6</v>
      </c>
      <c r="C45" s="23"/>
      <c r="D45" s="23"/>
      <c r="E45" s="23" t="s">
        <v>24</v>
      </c>
      <c r="F45" s="24" t="s">
        <v>29</v>
      </c>
      <c r="G45" s="25"/>
      <c r="K45" s="77"/>
    </row>
    <row r="46" spans="1:11" s="76" customFormat="1" x14ac:dyDescent="0.35">
      <c r="A46" s="78" t="s">
        <v>35</v>
      </c>
      <c r="B46" s="79">
        <v>3.7</v>
      </c>
      <c r="C46" s="45">
        <v>507</v>
      </c>
      <c r="D46" s="23" t="s">
        <v>5</v>
      </c>
      <c r="E46" s="3">
        <f>E19</f>
        <v>0</v>
      </c>
      <c r="F46" s="28" t="str">
        <f>F12</f>
        <v>&lt;KM INVULLEN&gt;</v>
      </c>
      <c r="G46" s="25">
        <f>C46*E46</f>
        <v>0</v>
      </c>
    </row>
    <row r="47" spans="1:11" s="76" customFormat="1" x14ac:dyDescent="0.35">
      <c r="A47" s="80" t="s">
        <v>57</v>
      </c>
      <c r="B47" s="79">
        <v>0.9</v>
      </c>
      <c r="C47" s="45">
        <v>36</v>
      </c>
      <c r="D47" s="23" t="s">
        <v>5</v>
      </c>
      <c r="E47" s="3">
        <f>E19</f>
        <v>0</v>
      </c>
      <c r="F47" s="28" t="str">
        <f>F13</f>
        <v>&lt;KM INVULLEN&gt;</v>
      </c>
      <c r="G47" s="25">
        <f>C47*E47</f>
        <v>0</v>
      </c>
    </row>
    <row r="48" spans="1:11" s="76" customFormat="1" x14ac:dyDescent="0.35">
      <c r="A48" s="78" t="s">
        <v>36</v>
      </c>
      <c r="B48" s="81"/>
      <c r="C48" s="45">
        <v>8</v>
      </c>
      <c r="D48" s="23" t="s">
        <v>5</v>
      </c>
      <c r="E48" s="3">
        <f>E19</f>
        <v>0</v>
      </c>
      <c r="F48" s="46"/>
      <c r="G48" s="25">
        <f>C48*E48</f>
        <v>0</v>
      </c>
    </row>
    <row r="49" spans="1:7" x14ac:dyDescent="0.35">
      <c r="A49" s="78" t="s">
        <v>37</v>
      </c>
      <c r="B49" s="81"/>
      <c r="C49" s="45">
        <v>144</v>
      </c>
      <c r="D49" s="23" t="s">
        <v>5</v>
      </c>
      <c r="E49" s="3">
        <f>E19</f>
        <v>0</v>
      </c>
      <c r="F49" s="46"/>
      <c r="G49" s="25">
        <f t="shared" ref="G49:G58" si="1">C49*E49</f>
        <v>0</v>
      </c>
    </row>
    <row r="50" spans="1:7" x14ac:dyDescent="0.35">
      <c r="A50" s="23" t="s">
        <v>38</v>
      </c>
      <c r="B50" s="44"/>
      <c r="C50" s="45">
        <v>1823</v>
      </c>
      <c r="D50" s="23" t="s">
        <v>5</v>
      </c>
      <c r="E50" s="3">
        <f>E19</f>
        <v>0</v>
      </c>
      <c r="F50" s="46"/>
      <c r="G50" s="25">
        <f>C50*E50</f>
        <v>0</v>
      </c>
    </row>
    <row r="51" spans="1:7" x14ac:dyDescent="0.35">
      <c r="A51" s="20" t="s">
        <v>46</v>
      </c>
      <c r="B51" s="48"/>
      <c r="C51" s="45">
        <v>12</v>
      </c>
      <c r="D51" s="63" t="s">
        <v>7</v>
      </c>
      <c r="E51" s="1">
        <v>0</v>
      </c>
      <c r="F51" s="64">
        <v>10</v>
      </c>
      <c r="G51" s="25">
        <f t="shared" si="1"/>
        <v>0</v>
      </c>
    </row>
    <row r="52" spans="1:7" x14ac:dyDescent="0.35">
      <c r="A52" s="23" t="s">
        <v>55</v>
      </c>
      <c r="B52" s="48"/>
      <c r="C52" s="45">
        <v>12</v>
      </c>
      <c r="D52" s="63" t="s">
        <v>7</v>
      </c>
      <c r="E52" s="1">
        <v>0</v>
      </c>
      <c r="F52" s="64"/>
      <c r="G52" s="25">
        <f>C52*E52</f>
        <v>0</v>
      </c>
    </row>
    <row r="53" spans="1:7" x14ac:dyDescent="0.35">
      <c r="A53" s="51" t="s">
        <v>41</v>
      </c>
      <c r="B53" s="48"/>
      <c r="C53" s="45">
        <v>12</v>
      </c>
      <c r="D53" s="63" t="s">
        <v>7</v>
      </c>
      <c r="E53" s="1">
        <v>0</v>
      </c>
      <c r="F53" s="64">
        <v>10</v>
      </c>
      <c r="G53" s="25">
        <f t="shared" si="1"/>
        <v>0</v>
      </c>
    </row>
    <row r="54" spans="1:7" x14ac:dyDescent="0.35">
      <c r="A54" s="51" t="s">
        <v>22</v>
      </c>
      <c r="B54" s="48"/>
      <c r="C54" s="45">
        <v>12</v>
      </c>
      <c r="D54" s="23" t="s">
        <v>7</v>
      </c>
      <c r="E54" s="3">
        <f>E21</f>
        <v>0</v>
      </c>
      <c r="F54" s="64" t="s">
        <v>20</v>
      </c>
      <c r="G54" s="25">
        <f t="shared" si="1"/>
        <v>0</v>
      </c>
    </row>
    <row r="55" spans="1:7" x14ac:dyDescent="0.35">
      <c r="A55" s="51" t="s">
        <v>54</v>
      </c>
      <c r="B55" s="48"/>
      <c r="C55" s="45">
        <v>12</v>
      </c>
      <c r="D55" s="23" t="s">
        <v>7</v>
      </c>
      <c r="E55" s="1">
        <v>0</v>
      </c>
      <c r="F55" s="64" t="s">
        <v>20</v>
      </c>
      <c r="G55" s="25">
        <f t="shared" si="1"/>
        <v>0</v>
      </c>
    </row>
    <row r="56" spans="1:7" x14ac:dyDescent="0.35">
      <c r="A56" s="51" t="s">
        <v>23</v>
      </c>
      <c r="B56" s="48"/>
      <c r="C56" s="45">
        <v>12</v>
      </c>
      <c r="D56" s="23" t="s">
        <v>7</v>
      </c>
      <c r="E56" s="1">
        <v>0</v>
      </c>
      <c r="F56" s="64" t="s">
        <v>20</v>
      </c>
      <c r="G56" s="25">
        <f t="shared" si="1"/>
        <v>0</v>
      </c>
    </row>
    <row r="57" spans="1:7" x14ac:dyDescent="0.35">
      <c r="A57" s="51" t="s">
        <v>34</v>
      </c>
      <c r="B57" s="48"/>
      <c r="C57" s="45">
        <v>12</v>
      </c>
      <c r="D57" s="23" t="s">
        <v>8</v>
      </c>
      <c r="E57" s="1">
        <v>0</v>
      </c>
      <c r="F57" s="64" t="s">
        <v>20</v>
      </c>
      <c r="G57" s="25">
        <f t="shared" si="1"/>
        <v>0</v>
      </c>
    </row>
    <row r="58" spans="1:7" ht="15.65" customHeight="1" x14ac:dyDescent="0.35">
      <c r="A58" s="51" t="s">
        <v>64</v>
      </c>
      <c r="B58" s="48"/>
      <c r="C58" s="45">
        <v>81</v>
      </c>
      <c r="D58" s="23" t="s">
        <v>8</v>
      </c>
      <c r="E58" s="1">
        <v>0</v>
      </c>
      <c r="F58" s="64" t="s">
        <v>20</v>
      </c>
      <c r="G58" s="25">
        <f t="shared" si="1"/>
        <v>0</v>
      </c>
    </row>
    <row r="59" spans="1:7" ht="15.65" customHeight="1" x14ac:dyDescent="0.35">
      <c r="A59" s="117" t="s">
        <v>43</v>
      </c>
      <c r="B59" s="118"/>
      <c r="C59" s="118"/>
      <c r="D59" s="118"/>
      <c r="E59" s="118"/>
      <c r="F59" s="119"/>
      <c r="G59" s="82">
        <f>SUM(G46:G58)</f>
        <v>0</v>
      </c>
    </row>
    <row r="60" spans="1:7" ht="15.65" customHeight="1" x14ac:dyDescent="0.35">
      <c r="A60" s="37" t="s">
        <v>51</v>
      </c>
      <c r="B60" s="31"/>
      <c r="C60" s="32"/>
      <c r="D60" s="33"/>
      <c r="E60" s="38">
        <v>128.15</v>
      </c>
      <c r="F60" s="39"/>
      <c r="G60" s="83" t="e">
        <f>(C46/B46)*(F46/50)*E60+(C47/B47)*(F47/50)*E60</f>
        <v>#VALUE!</v>
      </c>
    </row>
    <row r="61" spans="1:7" ht="15" thickBot="1" x14ac:dyDescent="0.4">
      <c r="A61" s="115" t="s">
        <v>42</v>
      </c>
      <c r="B61" s="116"/>
      <c r="C61" s="116"/>
      <c r="D61" s="116"/>
      <c r="E61" s="116"/>
      <c r="F61" s="116"/>
      <c r="G61" s="84" t="e">
        <f>G59+G60</f>
        <v>#VALUE!</v>
      </c>
    </row>
    <row r="63" spans="1:7" ht="15.65" customHeight="1" x14ac:dyDescent="0.35">
      <c r="A63" s="85" t="s">
        <v>9</v>
      </c>
      <c r="B63" s="86"/>
      <c r="C63" s="86"/>
      <c r="D63" s="86"/>
      <c r="E63" s="86"/>
      <c r="F63" s="86"/>
      <c r="G63" s="87"/>
    </row>
    <row r="64" spans="1:7" x14ac:dyDescent="0.35">
      <c r="A64" s="109" t="s">
        <v>26</v>
      </c>
      <c r="B64" s="109"/>
      <c r="C64" s="109"/>
      <c r="D64" s="109"/>
      <c r="E64" s="109"/>
      <c r="F64" s="109"/>
      <c r="G64" s="88">
        <f>G22</f>
        <v>0</v>
      </c>
    </row>
    <row r="65" spans="1:12" x14ac:dyDescent="0.35">
      <c r="A65" s="109" t="s">
        <v>28</v>
      </c>
      <c r="B65" s="109"/>
      <c r="C65" s="109"/>
      <c r="D65" s="109"/>
      <c r="E65" s="109"/>
      <c r="F65" s="109"/>
      <c r="G65" s="88">
        <f>G32</f>
        <v>0</v>
      </c>
    </row>
    <row r="66" spans="1:12" x14ac:dyDescent="0.35">
      <c r="A66" s="128" t="s">
        <v>31</v>
      </c>
      <c r="B66" s="129"/>
      <c r="C66" s="129"/>
      <c r="D66" s="129"/>
      <c r="E66" s="129"/>
      <c r="F66" s="130"/>
      <c r="G66" s="88">
        <f>G42</f>
        <v>0</v>
      </c>
    </row>
    <row r="67" spans="1:12" x14ac:dyDescent="0.35">
      <c r="A67" s="109" t="s">
        <v>33</v>
      </c>
      <c r="B67" s="109"/>
      <c r="C67" s="109"/>
      <c r="D67" s="109"/>
      <c r="E67" s="109"/>
      <c r="F67" s="109"/>
      <c r="G67" s="89">
        <f>G59</f>
        <v>0</v>
      </c>
    </row>
    <row r="68" spans="1:12" x14ac:dyDescent="0.35">
      <c r="A68" s="109" t="s">
        <v>48</v>
      </c>
      <c r="B68" s="109"/>
      <c r="C68" s="109"/>
      <c r="D68" s="109"/>
      <c r="E68" s="109"/>
      <c r="F68" s="109"/>
      <c r="G68" s="90" t="e">
        <f>G23+G33+G60</f>
        <v>#VALUE!</v>
      </c>
    </row>
    <row r="69" spans="1:12" ht="14.4" customHeight="1" x14ac:dyDescent="0.35">
      <c r="A69" s="110" t="s">
        <v>9</v>
      </c>
      <c r="B69" s="110"/>
      <c r="C69" s="110"/>
      <c r="D69" s="110"/>
      <c r="E69" s="110"/>
      <c r="F69" s="110"/>
      <c r="G69" s="91">
        <f>SUM(G64:G67)</f>
        <v>0</v>
      </c>
      <c r="H69" s="92"/>
      <c r="I69" s="92"/>
      <c r="J69" s="92"/>
      <c r="K69" s="92"/>
      <c r="L69" s="92"/>
    </row>
    <row r="70" spans="1:12" ht="14.4" customHeight="1" x14ac:dyDescent="0.35">
      <c r="A70" s="93"/>
      <c r="B70" s="93"/>
      <c r="C70" s="93"/>
      <c r="D70" s="93"/>
      <c r="E70" s="93"/>
      <c r="F70" s="93"/>
      <c r="G70" s="93"/>
      <c r="H70" s="76"/>
    </row>
    <row r="71" spans="1:12" x14ac:dyDescent="0.35">
      <c r="A71" s="93"/>
      <c r="B71" s="93"/>
      <c r="C71" s="93"/>
      <c r="D71" s="93"/>
      <c r="E71" s="93"/>
      <c r="F71" s="93"/>
      <c r="G71" s="93"/>
      <c r="H71" s="76"/>
    </row>
    <row r="72" spans="1:12" x14ac:dyDescent="0.35">
      <c r="A72" s="93"/>
      <c r="B72" s="94"/>
      <c r="C72" s="94"/>
      <c r="D72" s="94"/>
      <c r="E72" s="94"/>
      <c r="F72" s="94"/>
      <c r="G72" s="94"/>
      <c r="H72" s="76"/>
    </row>
    <row r="73" spans="1:12" x14ac:dyDescent="0.35">
      <c r="A73" s="93"/>
      <c r="B73" s="95"/>
      <c r="C73" s="96"/>
      <c r="D73" s="96"/>
      <c r="E73" s="96"/>
      <c r="F73" s="96"/>
      <c r="G73" s="96"/>
      <c r="H73" s="76"/>
    </row>
    <row r="74" spans="1:12" ht="11.4" customHeight="1" x14ac:dyDescent="0.35">
      <c r="A74" s="93"/>
      <c r="B74" s="93"/>
      <c r="C74" s="93"/>
      <c r="D74" s="93"/>
      <c r="E74" s="93"/>
      <c r="F74" s="93"/>
      <c r="G74" s="93"/>
      <c r="H74" s="76"/>
    </row>
    <row r="75" spans="1:12" ht="15" customHeight="1" x14ac:dyDescent="0.35">
      <c r="A75" s="97"/>
      <c r="B75" s="93"/>
      <c r="C75" s="93"/>
      <c r="D75" s="93"/>
      <c r="E75" s="93"/>
      <c r="F75" s="93"/>
      <c r="G75" s="93"/>
      <c r="H75" s="76"/>
    </row>
    <row r="76" spans="1:12" x14ac:dyDescent="0.35">
      <c r="A76" s="98"/>
      <c r="B76" s="98"/>
      <c r="C76" s="98"/>
      <c r="D76" s="98"/>
      <c r="E76" s="98"/>
      <c r="F76" s="98"/>
      <c r="G76" s="98"/>
    </row>
  </sheetData>
  <sheetProtection algorithmName="SHA-512" hashValue="y12NKJK/EvIGVnzmyFQLXa5q9s3LjzcntvhGo14Z+uIE4KZ+NXDPWgSC+QnUjn8v2/P8Ws8CG1MXjs6X1cV4XA==" saltValue="mcrAqzJJnCZabEhkf3g+Cw==" spinCount="100000" sheet="1" objects="1" scenarios="1"/>
  <mergeCells count="31">
    <mergeCell ref="B7:G7"/>
    <mergeCell ref="B9:G9"/>
    <mergeCell ref="F10:G10"/>
    <mergeCell ref="F11:G11"/>
    <mergeCell ref="A1:G1"/>
    <mergeCell ref="A2:G2"/>
    <mergeCell ref="B3:G3"/>
    <mergeCell ref="B4:G4"/>
    <mergeCell ref="B5:G5"/>
    <mergeCell ref="B6:G6"/>
    <mergeCell ref="A67:F67"/>
    <mergeCell ref="A69:F69"/>
    <mergeCell ref="A24:F24"/>
    <mergeCell ref="A34:F34"/>
    <mergeCell ref="A61:F61"/>
    <mergeCell ref="A64:F64"/>
    <mergeCell ref="A65:F65"/>
    <mergeCell ref="A59:F59"/>
    <mergeCell ref="A68:F68"/>
    <mergeCell ref="A42:F42"/>
    <mergeCell ref="A32:F32"/>
    <mergeCell ref="A26:G26"/>
    <mergeCell ref="A66:F66"/>
    <mergeCell ref="A22:F22"/>
    <mergeCell ref="B10:E10"/>
    <mergeCell ref="B11:E11"/>
    <mergeCell ref="B12:E12"/>
    <mergeCell ref="B13:E13"/>
    <mergeCell ref="F12:G12"/>
    <mergeCell ref="F13:G13"/>
    <mergeCell ref="A15:B15"/>
  </mergeCells>
  <pageMargins left="0.7" right="0.7" top="0.75" bottom="0.75" header="0.3" footer="0.3"/>
  <pageSetup paperSize="9" orientation="portrait" r:id="rId1"/>
  <ignoredErrors>
    <ignoredError sqref="E38:E39 E20 E28:E29 E46:E51 E5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 Papier en Karton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Nicolle</dc:creator>
  <cp:lastModifiedBy>Nicolle van Oosterhout</cp:lastModifiedBy>
  <dcterms:created xsi:type="dcterms:W3CDTF">2021-07-20T05:26:25Z</dcterms:created>
  <dcterms:modified xsi:type="dcterms:W3CDTF">2021-10-13T13:26:03Z</dcterms:modified>
</cp:coreProperties>
</file>